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15、AKT24-ZD6-01   恰尔隆镇巴勒达灵窝孜村壮大村集体建设项目\"/>
    </mc:Choice>
  </mc:AlternateContent>
  <xr:revisionPtr revIDLastSave="0" documentId="13_ncr:1_{BFDC1D56-81BF-4BBB-A44C-AC639A604E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" sheetId="5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5" l="1"/>
  <c r="J7" i="5"/>
</calcChain>
</file>

<file path=xl/sharedStrings.xml><?xml version="1.0" encoding="utf-8"?>
<sst xmlns="http://schemas.openxmlformats.org/spreadsheetml/2006/main" count="109" uniqueCount="70">
  <si>
    <t>（2024年度）</t>
  </si>
  <si>
    <t>项目名称</t>
  </si>
  <si>
    <t>恰尔隆镇巴勒达灵窝孜村壮大村集体建设项目</t>
  </si>
  <si>
    <t>主管部门</t>
  </si>
  <si>
    <t>阿克陶县农业农村局</t>
  </si>
  <si>
    <t>实施单位</t>
  </si>
  <si>
    <t>阿克陶县恰尔隆镇
人民政府</t>
  </si>
  <si>
    <t>年度资金总额：</t>
  </si>
  <si>
    <t>其中：财政拨款</t>
  </si>
  <si>
    <t>其他资金</t>
  </si>
  <si>
    <t>目标1：一是计划对15座大棚进行换填土、更换棚膜。二是采购苗木30000株（五彩椒）。三是采购化肥、农药。预计投资70万元
目标2：预计项目建成后预计每棚增收0.5万元，受益群众5户5人，脱贫群众3户3人。</t>
  </si>
  <si>
    <t>绩效指标</t>
  </si>
  <si>
    <t>一级指标</t>
  </si>
  <si>
    <t>二级指标</t>
  </si>
  <si>
    <t>三级指标</t>
  </si>
  <si>
    <t>数量指标</t>
  </si>
  <si>
    <t>采购五彩椒苗株数</t>
  </si>
  <si>
    <t>≥30000株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</si>
  <si>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</si>
  <si>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</si>
  <si>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</si>
  <si>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</si>
  <si>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</si>
  <si>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</si>
  <si>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</si>
  <si>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</si>
  <si>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</si>
  <si>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采购苗木费用</t>
  </si>
  <si>
    <t>≤32万元</t>
  </si>
  <si>
    <t>采购化肥、农药费用</t>
  </si>
  <si>
    <t>≤18万元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</si>
  <si>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</si>
  <si>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</si>
  <si>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</si>
  <si>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</si>
  <si>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</si>
  <si>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</si>
  <si>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</si>
  <si>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≥5人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</si>
  <si>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</si>
  <si>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</si>
  <si>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</si>
  <si>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</si>
  <si>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</si>
  <si>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</si>
  <si>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</si>
  <si>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库瓦尼西白克·卡德尔
18399747372</t>
  </si>
  <si>
    <t>资金情况（万元）</t>
  </si>
  <si>
    <t>类别</t>
  </si>
  <si>
    <t>年初预算数</t>
  </si>
  <si>
    <t>1-5月执行数</t>
  </si>
  <si>
    <t>预算执行率</t>
  </si>
  <si>
    <t>70</t>
  </si>
  <si>
    <t>-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</si>
  <si>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</si>
  <si>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</si>
  <si>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</si>
  <si>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</si>
  <si>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</si>
  <si>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</si>
  <si>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=0</t>
  </si>
  <si>
    <t>无偏差</t>
  </si>
  <si>
    <t>未达监控节点</t>
  </si>
  <si>
    <t>成本指标</t>
  </si>
  <si>
    <t>大棚改造座数</t>
  </si>
  <si>
    <t>≥15座</t>
  </si>
  <si>
    <t>大棚换填土、棚膜费</t>
  </si>
  <si>
    <t>≤17万元</t>
  </si>
  <si>
    <t>受益人口数</t>
  </si>
  <si>
    <t>产出指标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</si>
</sst>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3" fillId="0" borderId="1" xfId="2" applyNumberFormat="1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737D0C51-F72E-4E66-8684-961FC8E688D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abSelected="1" workbookViewId="0">
      <selection activeCell="G12" sqref="G12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2" customWidth="1"/>
    <col min="7" max="7" width="17.54296875" style="1" customWidth="1"/>
    <col min="8" max="8" width="9.6328125" style="1"/>
    <col min="9" max="9" width="6.7265625" style="1" customWidth="1"/>
    <col min="10" max="10" width="9.6328125" style="1"/>
    <col min="11" max="11" width="12.453125" style="1"/>
    <col min="12" max="16384" width="9.6328125" style="1"/>
  </cols>
  <sheetData>
    <row r="1" spans="1:10" ht="21" x14ac:dyDescent="0.25">
      <c r="A1" s="22" t="s">
        <v>44</v>
      </c>
      <c r="B1" s="22"/>
      <c r="C1" s="22"/>
      <c r="D1" s="22"/>
      <c r="E1" s="22"/>
      <c r="F1" s="23"/>
      <c r="G1" s="22"/>
      <c r="H1" s="22"/>
      <c r="I1" s="22"/>
      <c r="J1" s="22"/>
    </row>
    <row r="2" spans="1:10" ht="8.15" hidden="1" customHeight="1" x14ac:dyDescent="0.25">
      <c r="A2" s="3"/>
      <c r="B2" s="3"/>
      <c r="C2" s="3"/>
      <c r="D2" s="3"/>
      <c r="E2" s="3"/>
      <c r="F2" s="4"/>
      <c r="G2" s="3"/>
      <c r="H2" s="3"/>
      <c r="I2" s="3"/>
      <c r="J2" s="3"/>
    </row>
    <row r="3" spans="1:10" x14ac:dyDescent="0.25">
      <c r="A3" s="24" t="s">
        <v>0</v>
      </c>
      <c r="B3" s="24"/>
      <c r="C3" s="24"/>
      <c r="D3" s="24"/>
      <c r="E3" s="24"/>
      <c r="F3" s="25"/>
      <c r="G3" s="24"/>
      <c r="H3" s="24"/>
      <c r="I3" s="24"/>
      <c r="J3" s="24"/>
    </row>
    <row r="4" spans="1:10" x14ac:dyDescent="0.25">
      <c r="A4" s="5" t="s">
        <v>1</v>
      </c>
      <c r="B4" s="26" t="s">
        <v>2</v>
      </c>
      <c r="C4" s="26"/>
      <c r="D4" s="26"/>
      <c r="E4" s="5" t="s">
        <v>45</v>
      </c>
      <c r="F4" s="25" t="s">
        <v>46</v>
      </c>
      <c r="G4" s="24"/>
      <c r="H4" s="24"/>
      <c r="I4" s="24"/>
      <c r="J4" s="24"/>
    </row>
    <row r="5" spans="1:10" x14ac:dyDescent="0.25">
      <c r="A5" s="5" t="s">
        <v>3</v>
      </c>
      <c r="B5" s="24" t="s">
        <v>4</v>
      </c>
      <c r="C5" s="24"/>
      <c r="D5" s="24"/>
      <c r="E5" s="5" t="s">
        <v>5</v>
      </c>
      <c r="F5" s="25" t="s">
        <v>6</v>
      </c>
      <c r="G5" s="24"/>
      <c r="H5" s="24"/>
      <c r="I5" s="24"/>
      <c r="J5" s="24"/>
    </row>
    <row r="6" spans="1:10" x14ac:dyDescent="0.25">
      <c r="A6" s="37" t="s">
        <v>47</v>
      </c>
      <c r="B6" s="27" t="s">
        <v>48</v>
      </c>
      <c r="C6" s="27"/>
      <c r="D6" s="27"/>
      <c r="E6" s="27"/>
      <c r="F6" s="28" t="s">
        <v>49</v>
      </c>
      <c r="G6" s="27"/>
      <c r="H6" s="24" t="s">
        <v>50</v>
      </c>
      <c r="I6" s="24"/>
      <c r="J6" s="8" t="s">
        <v>51</v>
      </c>
    </row>
    <row r="7" spans="1:10" x14ac:dyDescent="0.25">
      <c r="A7" s="37"/>
      <c r="B7" s="27" t="s">
        <v>7</v>
      </c>
      <c r="C7" s="27"/>
      <c r="D7" s="27"/>
      <c r="E7" s="27"/>
      <c r="F7" s="25" t="s">
        <v>52</v>
      </c>
      <c r="G7" s="24"/>
      <c r="H7" s="29"/>
      <c r="I7" s="29"/>
      <c r="J7" s="16">
        <f>H7/F7</f>
        <v>0</v>
      </c>
    </row>
    <row r="8" spans="1:10" x14ac:dyDescent="0.25">
      <c r="A8" s="37"/>
      <c r="B8" s="27" t="s">
        <v>8</v>
      </c>
      <c r="C8" s="27"/>
      <c r="D8" s="27"/>
      <c r="E8" s="27"/>
      <c r="F8" s="25" t="s">
        <v>52</v>
      </c>
      <c r="G8" s="24"/>
      <c r="H8" s="29"/>
      <c r="I8" s="29"/>
      <c r="J8" s="8" t="s">
        <v>53</v>
      </c>
    </row>
    <row r="9" spans="1:10" x14ac:dyDescent="0.25">
      <c r="A9" s="37"/>
      <c r="B9" s="27" t="s">
        <v>9</v>
      </c>
      <c r="C9" s="27"/>
      <c r="D9" s="27"/>
      <c r="E9" s="27"/>
      <c r="F9" s="28">
        <f>[1]申报表!E8</f>
        <v>0</v>
      </c>
      <c r="G9" s="27"/>
      <c r="H9" s="29">
        <v>0</v>
      </c>
      <c r="I9" s="29"/>
      <c r="J9" s="8" t="s">
        <v>53</v>
      </c>
    </row>
    <row r="10" spans="1:10" ht="99" customHeight="1" x14ac:dyDescent="0.25">
      <c r="A10" s="6" t="s">
        <v>54</v>
      </c>
      <c r="B10" s="32" t="s">
        <v>10</v>
      </c>
      <c r="C10" s="32"/>
      <c r="D10" s="32"/>
      <c r="E10" s="32"/>
      <c r="F10" s="33"/>
      <c r="G10" s="32"/>
      <c r="H10" s="32"/>
      <c r="I10" s="32"/>
      <c r="J10" s="32"/>
    </row>
    <row r="11" spans="1:10" ht="27" customHeight="1" x14ac:dyDescent="0.25">
      <c r="A11" s="38" t="s">
        <v>11</v>
      </c>
      <c r="B11" s="9" t="s">
        <v>12</v>
      </c>
      <c r="C11" s="9" t="s">
        <v>13</v>
      </c>
      <c r="D11" s="9" t="s">
        <v>14</v>
      </c>
      <c r="E11" s="5" t="s">
        <v>55</v>
      </c>
      <c r="F11" s="10" t="s">
        <v>56</v>
      </c>
      <c r="G11" s="7" t="s">
        <v>57</v>
      </c>
      <c r="H11" s="27" t="s">
        <v>58</v>
      </c>
      <c r="I11" s="27"/>
      <c r="J11" s="8" t="s">
        <v>59</v>
      </c>
    </row>
    <row r="12" spans="1:10" ht="27" customHeight="1" x14ac:dyDescent="0.25">
      <c r="A12" s="38"/>
      <c r="B12" s="39" t="s">
        <v>69</v>
      </c>
      <c r="C12" s="39" t="s">
        <v>15</v>
      </c>
      <c r="D12" s="19" t="s">
        <v>64</v>
      </c>
      <c r="E12" s="20" t="s">
        <v>65</v>
      </c>
      <c r="F12" s="13" t="s">
        <v>60</v>
      </c>
      <c r="G12" s="20" t="s">
        <v>65</v>
      </c>
      <c r="H12" s="30" t="s">
        <v>62</v>
      </c>
      <c r="I12" s="31"/>
      <c r="J12" s="8"/>
    </row>
    <row r="13" spans="1:10" customFormat="1" ht="24" customHeight="1" x14ac:dyDescent="0.25">
      <c r="A13" s="38"/>
      <c r="B13" s="41"/>
      <c r="C13" s="40"/>
      <c r="D13" s="11" t="s">
        <v>16</v>
      </c>
      <c r="E13" s="20" t="s">
        <v>17</v>
      </c>
      <c r="F13" s="13" t="s">
        <v>60</v>
      </c>
      <c r="G13" s="20" t="s">
        <v>17</v>
      </c>
      <c r="H13" s="30" t="s">
        <v>62</v>
      </c>
      <c r="I13" s="31"/>
      <c r="J13" s="17"/>
    </row>
    <row r="14" spans="1:10" customFormat="1" ht="24" customHeight="1" x14ac:dyDescent="0.25">
      <c r="A14" s="38"/>
      <c r="B14" s="41"/>
      <c r="C14" s="9" t="s">
        <v>18</v>
      </c>
      <c r="D14" s="11" t="s">
        <v>19</v>
      </c>
      <c r="E14" s="20" t="s">
        <v>20</v>
      </c>
      <c r="F14" s="14" t="s">
        <v>62</v>
      </c>
      <c r="G14" s="20" t="s">
        <v>20</v>
      </c>
      <c r="H14" s="30" t="s">
        <v>62</v>
      </c>
      <c r="I14" s="31"/>
      <c r="J14" s="17"/>
    </row>
    <row r="15" spans="1:10" customFormat="1" ht="24" customHeight="1" x14ac:dyDescent="0.25">
      <c r="A15" s="38"/>
      <c r="B15" s="41"/>
      <c r="C15" s="38" t="s">
        <v>21</v>
      </c>
      <c r="D15" s="15" t="s">
        <v>22</v>
      </c>
      <c r="E15" s="20" t="s">
        <v>23</v>
      </c>
      <c r="F15" s="12" t="s">
        <v>23</v>
      </c>
      <c r="G15" s="20" t="s">
        <v>23</v>
      </c>
      <c r="H15" s="34" t="s">
        <v>61</v>
      </c>
      <c r="I15" s="34"/>
      <c r="J15" s="17"/>
    </row>
    <row r="16" spans="1:10" customFormat="1" ht="24" customHeight="1" x14ac:dyDescent="0.25">
      <c r="A16" s="38"/>
      <c r="B16" s="41"/>
      <c r="C16" s="38"/>
      <c r="D16" s="15" t="s">
        <v>24</v>
      </c>
      <c r="E16" s="20" t="s">
        <v>25</v>
      </c>
      <c r="F16" s="14" t="s">
        <v>62</v>
      </c>
      <c r="G16" s="20" t="s">
        <v>25</v>
      </c>
      <c r="H16" s="30" t="s">
        <v>62</v>
      </c>
      <c r="I16" s="31"/>
      <c r="J16" s="17"/>
    </row>
    <row r="17" spans="1:10" customFormat="1" ht="24" customHeight="1" x14ac:dyDescent="0.25">
      <c r="A17" s="38"/>
      <c r="B17" s="41"/>
      <c r="C17" s="38"/>
      <c r="D17" s="15" t="s">
        <v>26</v>
      </c>
      <c r="E17" s="20" t="s">
        <v>20</v>
      </c>
      <c r="F17" s="14" t="s">
        <v>62</v>
      </c>
      <c r="G17" s="20" t="s">
        <v>20</v>
      </c>
      <c r="H17" s="30" t="s">
        <v>62</v>
      </c>
      <c r="I17" s="31"/>
      <c r="J17" s="17"/>
    </row>
    <row r="18" spans="1:10" customFormat="1" ht="24" customHeight="1" x14ac:dyDescent="0.25">
      <c r="A18" s="38"/>
      <c r="B18" s="41"/>
      <c r="C18" s="39" t="s">
        <v>63</v>
      </c>
      <c r="D18" s="21" t="s">
        <v>66</v>
      </c>
      <c r="E18" s="20" t="s">
        <v>67</v>
      </c>
      <c r="F18" s="18" t="s">
        <v>60</v>
      </c>
      <c r="G18" s="20" t="s">
        <v>67</v>
      </c>
      <c r="H18" s="30" t="s">
        <v>62</v>
      </c>
      <c r="I18" s="31"/>
      <c r="J18" s="17"/>
    </row>
    <row r="19" spans="1:10" customFormat="1" ht="24" customHeight="1" x14ac:dyDescent="0.25">
      <c r="A19" s="38"/>
      <c r="B19" s="41"/>
      <c r="C19" s="41"/>
      <c r="D19" s="11" t="s">
        <v>27</v>
      </c>
      <c r="E19" s="20" t="s">
        <v>28</v>
      </c>
      <c r="F19" s="18" t="s">
        <v>60</v>
      </c>
      <c r="G19" s="20" t="s">
        <v>28</v>
      </c>
      <c r="H19" s="30" t="s">
        <v>62</v>
      </c>
      <c r="I19" s="31"/>
      <c r="J19" s="17"/>
    </row>
    <row r="20" spans="1:10" customFormat="1" ht="24" customHeight="1" x14ac:dyDescent="0.25">
      <c r="A20" s="38"/>
      <c r="B20" s="40"/>
      <c r="C20" s="40"/>
      <c r="D20" s="11" t="s">
        <v>29</v>
      </c>
      <c r="E20" s="20" t="s">
        <v>30</v>
      </c>
      <c r="F20" s="18" t="s">
        <v>60</v>
      </c>
      <c r="G20" s="20" t="s">
        <v>30</v>
      </c>
      <c r="H20" s="30" t="s">
        <v>62</v>
      </c>
      <c r="I20" s="31"/>
      <c r="J20" s="17"/>
    </row>
    <row r="21" spans="1:10" customFormat="1" ht="24" customHeight="1" x14ac:dyDescent="0.25">
      <c r="A21" s="38"/>
      <c r="B21" s="38" t="s">
        <v>31</v>
      </c>
      <c r="C21" s="9" t="s">
        <v>32</v>
      </c>
      <c r="D21" s="11" t="s">
        <v>33</v>
      </c>
      <c r="E21" s="20" t="s">
        <v>34</v>
      </c>
      <c r="F21" s="14" t="s">
        <v>62</v>
      </c>
      <c r="G21" s="20" t="s">
        <v>34</v>
      </c>
      <c r="H21" s="30" t="s">
        <v>62</v>
      </c>
      <c r="I21" s="31"/>
      <c r="J21" s="17"/>
    </row>
    <row r="22" spans="1:10" customFormat="1" ht="24" customHeight="1" x14ac:dyDescent="0.25">
      <c r="A22" s="38"/>
      <c r="B22" s="38"/>
      <c r="C22" s="38" t="s">
        <v>35</v>
      </c>
      <c r="D22" s="11" t="s">
        <v>36</v>
      </c>
      <c r="E22" s="20" t="s">
        <v>37</v>
      </c>
      <c r="F22" s="14" t="s">
        <v>62</v>
      </c>
      <c r="G22" s="20" t="s">
        <v>37</v>
      </c>
      <c r="H22" s="30" t="s">
        <v>62</v>
      </c>
      <c r="I22" s="31"/>
      <c r="J22" s="17"/>
    </row>
    <row r="23" spans="1:10" customFormat="1" ht="24" customHeight="1" x14ac:dyDescent="0.25">
      <c r="A23" s="38"/>
      <c r="B23" s="38"/>
      <c r="C23" s="38"/>
      <c r="D23" s="21" t="s">
        <v>68</v>
      </c>
      <c r="E23" s="20" t="s">
        <v>38</v>
      </c>
      <c r="F23" s="14" t="s">
        <v>62</v>
      </c>
      <c r="G23" s="20" t="s">
        <v>38</v>
      </c>
      <c r="H23" s="30" t="s">
        <v>62</v>
      </c>
      <c r="I23" s="31"/>
      <c r="J23" s="17"/>
    </row>
    <row r="24" spans="1:10" customFormat="1" ht="24" customHeight="1" x14ac:dyDescent="0.25">
      <c r="A24" s="38"/>
      <c r="B24" s="9" t="s">
        <v>39</v>
      </c>
      <c r="C24" s="9" t="s">
        <v>40</v>
      </c>
      <c r="D24" s="15" t="s">
        <v>41</v>
      </c>
      <c r="E24" s="20" t="s">
        <v>42</v>
      </c>
      <c r="F24" s="14" t="s">
        <v>62</v>
      </c>
      <c r="G24" s="20" t="s">
        <v>42</v>
      </c>
      <c r="H24" s="30" t="s">
        <v>62</v>
      </c>
      <c r="I24" s="31"/>
      <c r="J24" s="17"/>
    </row>
    <row r="25" spans="1:10" ht="31" customHeight="1" x14ac:dyDescent="0.25">
      <c r="A25" s="35" t="s">
        <v>43</v>
      </c>
      <c r="B25" s="36"/>
      <c r="C25" s="36"/>
      <c r="D25" s="36"/>
      <c r="E25" s="36"/>
      <c r="F25" s="36"/>
      <c r="G25" s="36"/>
      <c r="H25" s="36"/>
      <c r="I25" s="36"/>
      <c r="J25" s="36"/>
    </row>
  </sheetData>
  <protectedRanges>
    <protectedRange sqref="F7:G7 H6:I6" name="区域2"/>
    <protectedRange sqref="F12:F13" name="区域1"/>
    <protectedRange sqref="F7:G7 H9:I9" name="区域2_1"/>
    <protectedRange sqref="F18:F20" name="区域1_1"/>
    <protectedRange sqref="H7:I8" name="区域2_2"/>
    <protectedRange sqref="H7:I8" name="区域2_1_1"/>
    <protectedRange sqref="F8:G8" name="区域2_3"/>
    <protectedRange sqref="F8:G8" name="区域2_1_2"/>
    <protectedRange sqref="F14 F16:F17 F21:F24" name="区域1_1_1"/>
  </protectedRanges>
  <mergeCells count="42">
    <mergeCell ref="H22:I22"/>
    <mergeCell ref="H23:I23"/>
    <mergeCell ref="H24:I24"/>
    <mergeCell ref="A25:J25"/>
    <mergeCell ref="A6:A9"/>
    <mergeCell ref="A11:A24"/>
    <mergeCell ref="B21:B23"/>
    <mergeCell ref="C15:C17"/>
    <mergeCell ref="C22:C23"/>
    <mergeCell ref="C12:C13"/>
    <mergeCell ref="B12:B20"/>
    <mergeCell ref="C18:C20"/>
    <mergeCell ref="H18:I18"/>
    <mergeCell ref="H12:I12"/>
    <mergeCell ref="H16:I16"/>
    <mergeCell ref="H17:I17"/>
    <mergeCell ref="H19:I19"/>
    <mergeCell ref="H20:I20"/>
    <mergeCell ref="H21:I21"/>
    <mergeCell ref="B10:J10"/>
    <mergeCell ref="H11:I11"/>
    <mergeCell ref="H13:I13"/>
    <mergeCell ref="H14:I14"/>
    <mergeCell ref="H15:I15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6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  <arrUserId title="区域2_1_3" rangeCreator="" othersAccessPermission="edit"/>
    <arrUserId title="区域2_2" rangeCreator="" othersAccessPermission="edit"/>
    <arrUserId title="区域2_1_1_1" rangeCreator="" othersAccessPermission="edit"/>
  </rangeList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2024-10-18T08:39:30Z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